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NORMA ANUAL 2026\PARA NORMA HUAYAPAM 2026\3.CD NORMA ANUAL 2026 SNANDRES HUAYAPAM\"/>
    </mc:Choice>
  </mc:AlternateContent>
  <bookViews>
    <workbookView xWindow="-120" yWindow="-120" windowWidth="20736" windowHeight="11160"/>
  </bookViews>
  <sheets>
    <sheet name="PROY DE ING 2026" sheetId="4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1" i="4" l="1"/>
  <c r="E15" i="4"/>
  <c r="E13" i="4"/>
  <c r="E12" i="4"/>
  <c r="E11" i="4"/>
  <c r="E10" i="4"/>
  <c r="E8" i="4"/>
  <c r="E26" i="4" l="1"/>
  <c r="D26" i="4"/>
  <c r="E20" i="4"/>
  <c r="D20" i="4"/>
  <c r="D7" i="4"/>
  <c r="D28" i="4" l="1"/>
  <c r="E7" i="4"/>
  <c r="E28" i="4" s="1"/>
</calcChain>
</file>

<file path=xl/sharedStrings.xml><?xml version="1.0" encoding="utf-8"?>
<sst xmlns="http://schemas.openxmlformats.org/spreadsheetml/2006/main" count="55" uniqueCount="46">
  <si>
    <t xml:space="preserve">Ingresos de Libre Disposición                                                                    </t>
  </si>
  <si>
    <t>A</t>
  </si>
  <si>
    <t>B</t>
  </si>
  <si>
    <t>Cuotas y Aportaciones de Seguridad Social</t>
  </si>
  <si>
    <t>C</t>
  </si>
  <si>
    <t>Contribuciones de Mejoras</t>
  </si>
  <si>
    <t>D</t>
  </si>
  <si>
    <t>Derechos</t>
  </si>
  <si>
    <t>E</t>
  </si>
  <si>
    <t>Productos</t>
  </si>
  <si>
    <t>F</t>
  </si>
  <si>
    <t>G</t>
  </si>
  <si>
    <t>H</t>
  </si>
  <si>
    <t>Participaciones</t>
  </si>
  <si>
    <t>I</t>
  </si>
  <si>
    <t>Incentivos Derivados de la Colaboración Fiscal</t>
  </si>
  <si>
    <t>J</t>
  </si>
  <si>
    <t>Transferencias</t>
  </si>
  <si>
    <t>K</t>
  </si>
  <si>
    <t>Convenios</t>
  </si>
  <si>
    <t>L</t>
  </si>
  <si>
    <t>Aportaciones</t>
  </si>
  <si>
    <t>Fondos Distintos de Aportaciones</t>
  </si>
  <si>
    <t>Transferencias, Subsidios y Subvenciones, Pensiones y Jubilaciones</t>
  </si>
  <si>
    <t>Otras Transferencias Federales Etiquetadas</t>
  </si>
  <si>
    <t>Ingresos Derivados de Financiamientos</t>
  </si>
  <si>
    <t xml:space="preserve">Impuestos </t>
  </si>
  <si>
    <t>. </t>
  </si>
  <si>
    <t>Aprovechamientos</t>
  </si>
  <si>
    <t xml:space="preserve">Ingresos por Ventas de Bienes y Servicios </t>
  </si>
  <si>
    <t xml:space="preserve">Otros Ingresos de Libre Disposición </t>
  </si>
  <si>
    <t xml:space="preserve">Transferencias Federales Etiquetadas                                  </t>
  </si>
  <si>
    <t xml:space="preserve">Ingresos Derivados de Financiamientos                   </t>
  </si>
  <si>
    <t xml:space="preserve">Total de Ingresos  Proyectados                                            </t>
  </si>
  <si>
    <t>Datos Informativos</t>
  </si>
  <si>
    <t>Ingresos Derivados de Financiamientos con Fuente de Pago de Recursos de Libre Disposición</t>
  </si>
  <si>
    <t>Ingresos derivados de Financiamientos con Fuente de Pago de Transferencias Federales Etiquetadas</t>
  </si>
  <si>
    <t>-</t>
  </si>
  <si>
    <t>Ingresos Derivados de Financiamiento</t>
  </si>
  <si>
    <t>Concepto</t>
  </si>
  <si>
    <t>Pesos Cifras Nominales</t>
  </si>
  <si>
    <t>2026             Pesos</t>
  </si>
  <si>
    <t>PROYECCIONES DE INGRESOS-LDF.</t>
  </si>
  <si>
    <t>2027             Pesos</t>
  </si>
  <si>
    <t>MUNICIPIO DE SAN ANDRÉS HUAYÁPAM, DISTRITO CENTRO, OAXACA.</t>
  </si>
  <si>
    <t>De conformidad con la Ley de Disciplina Financiera de las Entidades Federativas y los Municipios y los Criterios para la Elaboración y Presentación Homogénea de la Información Financiera y de los formatos a que hace referencia la Ley de Disciplina Financiera, se consideran las Proyecciones de Finanzas Públicas del Municipio de San Andrés Huayápam, Distrito Centro, Oaxaca, para el Ejercicio Fiscal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</si>
</sst>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;[Red]\-&quot;$&quot;#,##0.00"/>
    <numFmt numFmtId="43" formatCode="_-* #,##0.00_-;\-* #,##0.00_-;_-* &quot;-&quot;??_-;_-@_-"/>
    <numFmt numFmtId="164" formatCode="&quot;$&quot;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i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43" fontId="1" fillId="0" borderId="0" xfId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3" fontId="1" fillId="0" borderId="0" xfId="1" quotePrefix="1" applyFont="1" applyFill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justify" vertical="justify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vertical="center"/>
    </xf>
    <xf numFmtId="8" fontId="4" fillId="0" borderId="0" xfId="0" applyNumberFormat="1" applyFont="1"/>
    <xf numFmtId="8" fontId="1" fillId="0" borderId="0" xfId="1" applyNumberFormat="1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164" fontId="5" fillId="0" borderId="0" xfId="0" applyNumberFormat="1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justify" vertical="center"/>
    </xf>
    <xf numFmtId="0" fontId="1" fillId="0" borderId="0" xfId="0" applyFont="1" applyFill="1" applyAlignment="1">
      <alignment horizontal="left" vertical="justify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00FFFF"/>
      <color rgb="FFFF3399"/>
      <color rgb="FF33CCFF"/>
      <color rgb="FF00FF00"/>
      <color rgb="FF66FF99"/>
      <color rgb="FFFF00FF"/>
      <color rgb="FFFF99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zoomScale="130" zoomScaleNormal="130" workbookViewId="0">
      <selection activeCell="F3" sqref="F3"/>
    </sheetView>
  </sheetViews>
  <sheetFormatPr baseColWidth="10" defaultColWidth="11.44140625" defaultRowHeight="13.8" x14ac:dyDescent="0.3"/>
  <cols>
    <col min="1" max="1" width="2.6640625" style="1" customWidth="1"/>
    <col min="2" max="2" width="4.6640625" style="1" customWidth="1"/>
    <col min="3" max="3" width="41.5546875" style="1" customWidth="1"/>
    <col min="4" max="4" width="17.5546875" style="1" customWidth="1"/>
    <col min="5" max="5" width="17.109375" style="1" customWidth="1"/>
    <col min="6" max="6" width="17.77734375" style="1" customWidth="1"/>
    <col min="7" max="7" width="16.77734375" style="1" bestFit="1" customWidth="1"/>
    <col min="8" max="8" width="18.44140625" style="1" customWidth="1"/>
    <col min="9" max="9" width="17.21875" style="1" customWidth="1"/>
    <col min="10" max="16384" width="11.44140625" style="1"/>
  </cols>
  <sheetData>
    <row r="1" spans="1:8" x14ac:dyDescent="0.3">
      <c r="A1" s="24"/>
      <c r="B1" s="24"/>
      <c r="C1" s="24"/>
      <c r="D1" s="24"/>
      <c r="E1" s="24"/>
    </row>
    <row r="2" spans="1:8" x14ac:dyDescent="0.3">
      <c r="A2" s="15"/>
      <c r="B2" s="15"/>
      <c r="C2" s="15"/>
      <c r="D2" s="15"/>
    </row>
    <row r="3" spans="1:8" ht="33" customHeight="1" x14ac:dyDescent="0.3">
      <c r="A3" s="25" t="s">
        <v>44</v>
      </c>
      <c r="B3" s="25"/>
      <c r="C3" s="25"/>
      <c r="D3" s="25"/>
      <c r="E3" s="25"/>
      <c r="F3" s="8"/>
      <c r="G3" s="2"/>
    </row>
    <row r="4" spans="1:8" ht="33" customHeight="1" x14ac:dyDescent="0.3">
      <c r="A4" s="25" t="s">
        <v>42</v>
      </c>
      <c r="B4" s="25"/>
      <c r="C4" s="25"/>
      <c r="D4" s="25"/>
      <c r="E4" s="25"/>
      <c r="H4" s="2"/>
    </row>
    <row r="5" spans="1:8" ht="33" customHeight="1" x14ac:dyDescent="0.3">
      <c r="A5" s="26" t="s">
        <v>40</v>
      </c>
      <c r="B5" s="27"/>
      <c r="C5" s="27"/>
      <c r="D5" s="27"/>
      <c r="E5" s="28"/>
    </row>
    <row r="6" spans="1:8" ht="27.6" x14ac:dyDescent="0.25">
      <c r="A6" s="29" t="s">
        <v>39</v>
      </c>
      <c r="B6" s="29"/>
      <c r="C6" s="29"/>
      <c r="D6" s="17" t="s">
        <v>41</v>
      </c>
      <c r="E6" s="17" t="s">
        <v>43</v>
      </c>
      <c r="G6" s="19"/>
    </row>
    <row r="7" spans="1:8" ht="33" customHeight="1" x14ac:dyDescent="0.3">
      <c r="A7" s="16">
        <v>1</v>
      </c>
      <c r="B7" s="16"/>
      <c r="C7" s="10" t="s">
        <v>0</v>
      </c>
      <c r="D7" s="11">
        <f>SUM(D8:D19)</f>
        <v>19523632.140000001</v>
      </c>
      <c r="E7" s="11">
        <f>SUM(E8:E19)</f>
        <v>20109341.104200002</v>
      </c>
      <c r="G7" s="18"/>
    </row>
    <row r="8" spans="1:8" ht="33" customHeight="1" x14ac:dyDescent="0.3">
      <c r="A8" s="4"/>
      <c r="B8" s="16" t="s">
        <v>1</v>
      </c>
      <c r="C8" s="5" t="s">
        <v>26</v>
      </c>
      <c r="D8" s="12">
        <v>2896200</v>
      </c>
      <c r="E8" s="30">
        <f t="shared" ref="E8" si="0">+D8*0.03+D8</f>
        <v>2983086</v>
      </c>
      <c r="G8" s="21"/>
    </row>
    <row r="9" spans="1:8" ht="33" customHeight="1" x14ac:dyDescent="0.3">
      <c r="A9" s="4"/>
      <c r="B9" s="16" t="s">
        <v>2</v>
      </c>
      <c r="C9" s="5" t="s">
        <v>3</v>
      </c>
      <c r="D9" s="12">
        <v>0</v>
      </c>
      <c r="E9" s="12">
        <v>0</v>
      </c>
    </row>
    <row r="10" spans="1:8" ht="33" customHeight="1" x14ac:dyDescent="0.3">
      <c r="A10" s="4"/>
      <c r="B10" s="16" t="s">
        <v>4</v>
      </c>
      <c r="C10" s="5" t="s">
        <v>5</v>
      </c>
      <c r="D10" s="12">
        <v>42600</v>
      </c>
      <c r="E10" s="30">
        <f t="shared" ref="E10:E13" si="1">+D10*0.03+D10</f>
        <v>43878</v>
      </c>
    </row>
    <row r="11" spans="1:8" ht="33" customHeight="1" x14ac:dyDescent="0.3">
      <c r="A11" s="4" t="s">
        <v>27</v>
      </c>
      <c r="B11" s="16" t="s">
        <v>6</v>
      </c>
      <c r="C11" s="5" t="s">
        <v>7</v>
      </c>
      <c r="D11" s="12">
        <v>4526100</v>
      </c>
      <c r="E11" s="30">
        <f t="shared" si="1"/>
        <v>4661883</v>
      </c>
      <c r="G11" s="7"/>
    </row>
    <row r="12" spans="1:8" ht="33" customHeight="1" x14ac:dyDescent="0.3">
      <c r="A12" s="4"/>
      <c r="B12" s="16" t="s">
        <v>8</v>
      </c>
      <c r="C12" s="5" t="s">
        <v>9</v>
      </c>
      <c r="D12" s="12">
        <v>68540</v>
      </c>
      <c r="E12" s="30">
        <f t="shared" si="1"/>
        <v>70596.2</v>
      </c>
    </row>
    <row r="13" spans="1:8" ht="33" customHeight="1" x14ac:dyDescent="0.3">
      <c r="A13" s="4"/>
      <c r="B13" s="16" t="s">
        <v>10</v>
      </c>
      <c r="C13" s="5" t="s">
        <v>28</v>
      </c>
      <c r="D13" s="12">
        <v>310500</v>
      </c>
      <c r="E13" s="30">
        <f t="shared" si="1"/>
        <v>319815</v>
      </c>
    </row>
    <row r="14" spans="1:8" ht="33" customHeight="1" x14ac:dyDescent="0.3">
      <c r="A14" s="4"/>
      <c r="B14" s="16" t="s">
        <v>11</v>
      </c>
      <c r="C14" s="5" t="s">
        <v>29</v>
      </c>
      <c r="D14" s="12">
        <v>0</v>
      </c>
      <c r="E14" s="12">
        <v>0</v>
      </c>
    </row>
    <row r="15" spans="1:8" ht="33" customHeight="1" x14ac:dyDescent="0.3">
      <c r="A15" s="4"/>
      <c r="B15" s="16" t="s">
        <v>12</v>
      </c>
      <c r="C15" s="5" t="s">
        <v>13</v>
      </c>
      <c r="D15" s="12">
        <v>11679692.140000001</v>
      </c>
      <c r="E15" s="30">
        <f t="shared" ref="E15" si="2">+D15*0.03+D15</f>
        <v>12030082.904200001</v>
      </c>
    </row>
    <row r="16" spans="1:8" ht="33" customHeight="1" x14ac:dyDescent="0.3">
      <c r="A16" s="4"/>
      <c r="B16" s="16" t="s">
        <v>14</v>
      </c>
      <c r="C16" s="3" t="s">
        <v>15</v>
      </c>
      <c r="D16" s="12">
        <v>0</v>
      </c>
      <c r="E16" s="12">
        <v>0</v>
      </c>
    </row>
    <row r="17" spans="1:10" ht="33" customHeight="1" x14ac:dyDescent="0.3">
      <c r="A17" s="4"/>
      <c r="B17" s="16" t="s">
        <v>16</v>
      </c>
      <c r="C17" s="5" t="s">
        <v>17</v>
      </c>
      <c r="D17" s="12">
        <v>0</v>
      </c>
      <c r="E17" s="12">
        <v>0</v>
      </c>
    </row>
    <row r="18" spans="1:10" ht="33" customHeight="1" x14ac:dyDescent="0.3">
      <c r="A18" s="4"/>
      <c r="B18" s="16" t="s">
        <v>18</v>
      </c>
      <c r="C18" s="5" t="s">
        <v>19</v>
      </c>
      <c r="D18" s="12">
        <v>0</v>
      </c>
      <c r="E18" s="12">
        <v>0</v>
      </c>
    </row>
    <row r="19" spans="1:10" ht="33" customHeight="1" x14ac:dyDescent="0.3">
      <c r="A19" s="4"/>
      <c r="B19" s="16" t="s">
        <v>20</v>
      </c>
      <c r="C19" s="5" t="s">
        <v>30</v>
      </c>
      <c r="D19" s="12">
        <v>0</v>
      </c>
      <c r="E19" s="12">
        <v>0</v>
      </c>
    </row>
    <row r="20" spans="1:10" ht="33" customHeight="1" x14ac:dyDescent="0.25">
      <c r="A20" s="6">
        <v>2</v>
      </c>
      <c r="B20" s="16"/>
      <c r="C20" s="10" t="s">
        <v>31</v>
      </c>
      <c r="D20" s="11">
        <f>SUM(D21:D25)</f>
        <v>11209605.449999999</v>
      </c>
      <c r="E20" s="11">
        <f>SUM(E21:E25)</f>
        <v>11545893.8135</v>
      </c>
      <c r="G20" s="19"/>
    </row>
    <row r="21" spans="1:10" ht="33" customHeight="1" x14ac:dyDescent="0.3">
      <c r="A21" s="4"/>
      <c r="B21" s="16" t="s">
        <v>1</v>
      </c>
      <c r="C21" s="5" t="s">
        <v>21</v>
      </c>
      <c r="D21" s="12">
        <v>11209585.449999999</v>
      </c>
      <c r="E21" s="22">
        <f>+D21*0.03+D21</f>
        <v>11545873.013499999</v>
      </c>
      <c r="G21" s="18"/>
    </row>
    <row r="22" spans="1:10" ht="33" customHeight="1" x14ac:dyDescent="0.3">
      <c r="A22" s="4"/>
      <c r="B22" s="16" t="s">
        <v>2</v>
      </c>
      <c r="C22" s="5" t="s">
        <v>19</v>
      </c>
      <c r="D22" s="12">
        <v>20</v>
      </c>
      <c r="E22" s="22">
        <v>20.8</v>
      </c>
    </row>
    <row r="23" spans="1:10" ht="33" customHeight="1" x14ac:dyDescent="0.3">
      <c r="A23" s="4"/>
      <c r="B23" s="16" t="s">
        <v>4</v>
      </c>
      <c r="C23" s="5" t="s">
        <v>22</v>
      </c>
      <c r="D23" s="12">
        <v>0</v>
      </c>
      <c r="E23" s="12">
        <v>0</v>
      </c>
    </row>
    <row r="24" spans="1:10" ht="33" customHeight="1" x14ac:dyDescent="0.3">
      <c r="A24" s="4"/>
      <c r="B24" s="16" t="s">
        <v>6</v>
      </c>
      <c r="C24" s="3" t="s">
        <v>23</v>
      </c>
      <c r="D24" s="12">
        <v>0</v>
      </c>
      <c r="E24" s="12">
        <v>0</v>
      </c>
    </row>
    <row r="25" spans="1:10" ht="33" customHeight="1" x14ac:dyDescent="0.3">
      <c r="A25" s="4"/>
      <c r="B25" s="16" t="s">
        <v>8</v>
      </c>
      <c r="C25" s="5" t="s">
        <v>24</v>
      </c>
      <c r="D25" s="12">
        <v>0</v>
      </c>
      <c r="E25" s="12">
        <v>0</v>
      </c>
      <c r="H25" s="7"/>
      <c r="I25" s="7"/>
      <c r="J25" s="7"/>
    </row>
    <row r="26" spans="1:10" s="2" customFormat="1" ht="33" customHeight="1" x14ac:dyDescent="0.3">
      <c r="A26" s="16">
        <v>3</v>
      </c>
      <c r="B26" s="16"/>
      <c r="C26" s="10" t="s">
        <v>32</v>
      </c>
      <c r="D26" s="11">
        <f>D27</f>
        <v>0</v>
      </c>
      <c r="E26" s="11">
        <f>E27</f>
        <v>0</v>
      </c>
      <c r="H26" s="8"/>
      <c r="I26" s="8"/>
      <c r="J26" s="8"/>
    </row>
    <row r="27" spans="1:10" ht="33" customHeight="1" x14ac:dyDescent="0.3">
      <c r="A27" s="4"/>
      <c r="B27" s="16" t="s">
        <v>1</v>
      </c>
      <c r="C27" s="5" t="s">
        <v>25</v>
      </c>
      <c r="D27" s="12">
        <v>0</v>
      </c>
      <c r="E27" s="12">
        <v>0</v>
      </c>
    </row>
    <row r="28" spans="1:10" ht="33" customHeight="1" x14ac:dyDescent="0.25">
      <c r="A28" s="16">
        <v>4</v>
      </c>
      <c r="B28" s="16"/>
      <c r="C28" s="10" t="s">
        <v>33</v>
      </c>
      <c r="D28" s="11">
        <f>SUM(D7+D20+D26)</f>
        <v>30733237.59</v>
      </c>
      <c r="E28" s="11">
        <f>SUM(E7+E20+E26)</f>
        <v>31655234.9177</v>
      </c>
      <c r="G28" s="19"/>
      <c r="H28" s="7"/>
      <c r="I28" s="7"/>
    </row>
    <row r="29" spans="1:10" ht="33" customHeight="1" x14ac:dyDescent="0.3">
      <c r="A29" s="16"/>
      <c r="B29" s="16" t="s">
        <v>37</v>
      </c>
      <c r="C29" s="10" t="s">
        <v>34</v>
      </c>
      <c r="D29" s="13" t="s">
        <v>37</v>
      </c>
      <c r="E29" s="13" t="s">
        <v>37</v>
      </c>
      <c r="F29" s="14"/>
      <c r="G29" s="20"/>
      <c r="H29" s="7"/>
      <c r="I29" s="9"/>
    </row>
    <row r="30" spans="1:10" ht="49.8" customHeight="1" x14ac:dyDescent="0.3">
      <c r="A30" s="16"/>
      <c r="B30" s="16">
        <v>1</v>
      </c>
      <c r="C30" s="3" t="s">
        <v>35</v>
      </c>
      <c r="D30" s="12">
        <v>0</v>
      </c>
      <c r="E30" s="12">
        <v>0</v>
      </c>
      <c r="G30" s="7"/>
      <c r="H30" s="7"/>
      <c r="I30" s="7"/>
    </row>
    <row r="31" spans="1:10" ht="49.8" customHeight="1" x14ac:dyDescent="0.3">
      <c r="A31" s="16"/>
      <c r="B31" s="16">
        <v>2</v>
      </c>
      <c r="C31" s="3" t="s">
        <v>36</v>
      </c>
      <c r="D31" s="12">
        <v>0</v>
      </c>
      <c r="E31" s="12">
        <v>0</v>
      </c>
    </row>
    <row r="32" spans="1:10" ht="33" customHeight="1" x14ac:dyDescent="0.3">
      <c r="A32" s="16"/>
      <c r="B32" s="16">
        <v>3</v>
      </c>
      <c r="C32" s="3" t="s">
        <v>38</v>
      </c>
      <c r="D32" s="12">
        <v>0</v>
      </c>
      <c r="E32" s="12">
        <v>0</v>
      </c>
    </row>
    <row r="33" spans="1:5" ht="88.2" customHeight="1" x14ac:dyDescent="0.3">
      <c r="A33" s="23" t="s">
        <v>45</v>
      </c>
      <c r="B33" s="23"/>
      <c r="C33" s="23"/>
      <c r="D33" s="23"/>
      <c r="E33" s="23"/>
    </row>
  </sheetData>
  <mergeCells count="6">
    <mergeCell ref="A33:E33"/>
    <mergeCell ref="A1:E1"/>
    <mergeCell ref="A3:E3"/>
    <mergeCell ref="A4:E4"/>
    <mergeCell ref="A5:E5"/>
    <mergeCell ref="A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PROY DE ING 2026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soyoaxaco2003@hotmail.com</cp:lastModifiedBy>
  <cp:lastPrinted>2023-11-15T02:27:09Z</cp:lastPrinted>
  <dcterms:created xsi:type="dcterms:W3CDTF">2018-10-09T15:15:48Z</dcterms:created>
  <dcterms:modified xsi:type="dcterms:W3CDTF">2026-04-06T21:11:05Z</dcterms:modified>
</cp:coreProperties>
</file>